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E121" i="1"/>
  <c r="H120" i="1"/>
  <c r="G120" i="1"/>
  <c r="F120" i="1"/>
  <c r="E120" i="1"/>
  <c r="F118" i="1"/>
  <c r="E118" i="1"/>
  <c r="H117" i="1"/>
  <c r="G117" i="1"/>
  <c r="F117" i="1"/>
  <c r="E117" i="1"/>
  <c r="H116" i="1"/>
  <c r="G116" i="1"/>
  <c r="F116" i="1"/>
  <c r="E116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<sst xmlns="http://schemas.openxmlformats.org/spreadsheetml/2006/main" count="212" uniqueCount="207">
  <si>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</si>
  <si>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</si>
  <si>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</si>
  <si>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</si>
  <si>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</si>
  <si>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</si>
  <si>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</si>
  <si>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</si>
  <si>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</si>
  <si>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</si>
  <si>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</si>
  <si>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</si>
  <si>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</si>
  <si>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</si>
  <si>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</si>
  <si>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</si>
  <si>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</si>
  <si>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</si>
  <si>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</si>
  <si>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</si>
  <si>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</si>
  <si>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</si>
  <si>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</si>
  <si>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</si>
  <si>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</si>
  <si>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</si>
  <si>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</si>
  <si>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</si>
  <si>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</si>
  <si>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</si>
  <si>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</si>
  <si>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</si>
  <si>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</si>
  <si>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</si>
  <si>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</si>
  <si>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</si>
  <si>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</si>
  <si>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</si>
  <si>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</si>
  <si>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</si>
  <si>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</si>
  <si>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</si>
  <si>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</si>
  <si>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</si>
  <si>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</si>
  <si>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</si>
  <si>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</si>
  <si>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</si>
  <si>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</si>
  <si>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</si>
  <si>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</si>
  <si>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</si>
  <si>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</si>
  <si>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</si>
  <si>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</si>
  <si>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</si>
  <si>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</si>
  <si>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</si>
  <si>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</si>
  <si>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</si>
  <si>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</si>
  <si>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</si>
  <si>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</si>
  <si>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</si>
  <si>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</si>
  <si>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</si>
  <si>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</si>
  <si>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</si>
  <si>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</si>
  <si>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</si>
  <si>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</si>
  <si>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</si>
  <si>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</si>
  <si>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</si>
  <si>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</si>
  <si>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</si>
  <si>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</si>
  <si>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</si>
  <si>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</si>
  <si>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</si>
  <si>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</si>
  <si>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</si>
  <si>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</si>
  <si>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</si>
  <si>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</si>
  <si>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</si>
  <si>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</si>
  <si>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</si>
  <si>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</si>
  <si>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</si>
  <si>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</si>
  <si>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</si>
  <si>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</si>
  <si>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</si>
  <si>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</si>
  <si>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</si>
  <si>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</si>
  <si>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</si>
  <si>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</si>
  <si>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</si>
  <si>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</si>
  <si>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</si>
  <si>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</si>
  <si>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</si>
  <si>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</si>
  <si>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</si>
  <si>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</si>
  <si>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</si>
  <si>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</si>
  <si>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</si>
  <si>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</si>
  <si>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</si>
  <si>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</si>
  <si>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</si>
  <si>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</si>
  <si>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</si>
  <si>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</si>
  <si>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</si>
  <si>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</si>
  <si>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</si>
  <si>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</si>
  <si>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</si>
  <si>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</si>
  <si>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</si>
  <si>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</si>
  <si>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</si>
  <si>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</si>
  <si>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</si>
  <si>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</si>
  <si>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</si>
  <si>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</si>
  <si>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</si>
  <si>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</si>
  <si>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</si>
  <si>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</si>
  <si>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</si>
  <si>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</si>
  <si>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</si>
  <si>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</si>
  <si>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</si>
  <si>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</si>
  <si>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</si>
  <si>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</si>
  <si>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</si>
  <si>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</si>
  <si>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</si>
  <si>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</si>
  <si>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</si>
  <si>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</si>
  <si>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</si>
  <si>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</si>
  <si>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</si>
  <si>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</si>
  <si>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</si>
  <si>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</si>
  <si>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</si>
  <si>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</si>
  <si>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</si>
  <si>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</si>
  <si>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</si>
  <si>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</si>
  <si>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</si>
  <si>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</si>
  <si>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</si>
  <si>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</si>
  <si>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</si>
  <si>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</si>
  <si>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</si>
  <si>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</si>
  <si>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</si>
  <si>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</si>
  <si>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</si>
  <si>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</si>
  <si>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</si>
  <si>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</si>
  <si>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</si>
  <si>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</si>
  <si>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</si>
  <si>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</si>
  <si>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</si>
  <si>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</si>
  <si>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</si>
  <si>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</si>
  <si>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</si>
  <si>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</si>
  <si>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</si>
  <si>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</si>
  <si>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</si>
  <si>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</si>
  <si>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</si>
  <si>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</si>
  <si>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</si>
  <si>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</si>
  <si>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</si>
  <si>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</si>
  <si>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</si>
  <si>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</si>
  <si>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</si>
  <si>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</si>
  <si>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</si>
  <si>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</si>
  <si>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</si>
  <si>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</si>
  <si>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</si>
  <si>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الزرقاء للتعليم والاستثمار</t>
  </si>
  <si>
    <t>AL-ZARQA EDUCATIONAL &amp; INVESTMENT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</si>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</sst>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I3" sqref="I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205</v>
      </c>
      <c r="E2" s="1"/>
      <c r="F2" s="1"/>
      <c r="G2" s="1">
        <v>131051</v>
      </c>
      <c r="H2" s="2"/>
      <c r="I2" s="3" t="s">
        <v>204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1.98</v>
      </c>
      <c r="F6" s="13">
        <v>2.66</v>
      </c>
      <c r="G6" s="13">
        <v>2.99</v>
      </c>
      <c r="H6" s="13">
        <v>3.1</v>
      </c>
      <c r="I6" s="14" t="s">
        <v>5</v>
      </c>
    </row>
    <row r="7" spans="4:9" ht="15.75">
      <c r="D7" s="12" t="s">
        <v>6</v>
      </c>
      <c r="E7" s="15">
        <v>1523134.34</v>
      </c>
      <c r="F7" s="15">
        <v>1388872.66</v>
      </c>
      <c r="G7" s="15">
        <v>1654174.15</v>
      </c>
      <c r="H7" s="15">
        <v>867489.63</v>
      </c>
      <c r="I7" s="14" t="s">
        <v>7</v>
      </c>
    </row>
    <row r="8" spans="4:9" ht="15.75">
      <c r="D8" s="12" t="s">
        <v>8</v>
      </c>
      <c r="E8" s="15">
        <v>735684</v>
      </c>
      <c r="F8" s="15">
        <v>505751</v>
      </c>
      <c r="G8" s="15">
        <v>566100</v>
      </c>
      <c r="H8" s="15">
        <v>286827</v>
      </c>
      <c r="I8" s="14" t="s">
        <v>9</v>
      </c>
    </row>
    <row r="9" spans="4:9" ht="15.75">
      <c r="D9" s="12" t="s">
        <v>10</v>
      </c>
      <c r="E9" s="15">
        <v>922</v>
      </c>
      <c r="F9" s="15">
        <v>410</v>
      </c>
      <c r="G9" s="15">
        <v>529</v>
      </c>
      <c r="H9" s="15">
        <v>462</v>
      </c>
      <c r="I9" s="14" t="s">
        <v>11</v>
      </c>
    </row>
    <row r="10" spans="4:9" ht="15.75">
      <c r="D10" s="12" t="s">
        <v>12</v>
      </c>
      <c r="E10" s="15">
        <v>16500000</v>
      </c>
      <c r="F10" s="15">
        <v>15000000</v>
      </c>
      <c r="G10" s="15">
        <v>15000000</v>
      </c>
      <c r="H10" s="15">
        <v>15000000</v>
      </c>
      <c r="I10" s="14" t="s">
        <v>13</v>
      </c>
    </row>
    <row r="11" spans="4:9" ht="15.75">
      <c r="D11" s="12" t="s">
        <v>14</v>
      </c>
      <c r="E11" s="15">
        <v>32670000</v>
      </c>
      <c r="F11" s="15">
        <v>39900000</v>
      </c>
      <c r="G11" s="15">
        <v>44850000</v>
      </c>
      <c r="H11" s="15">
        <v>46500000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1982326</v>
      </c>
      <c r="F16" s="25">
        <v>3475344</v>
      </c>
      <c r="G16" s="25">
        <v>5395754</v>
      </c>
      <c r="H16" s="25">
        <v>6213940</v>
      </c>
      <c r="I16" s="11" t="s">
        <v>21</v>
      </c>
    </row>
    <row r="17" spans="4:9" ht="15.75">
      <c r="D17" s="12" t="s">
        <v>22</v>
      </c>
      <c r="E17" s="26">
        <v>363529</v>
      </c>
      <c r="F17" s="26">
        <v>343742</v>
      </c>
      <c r="G17" s="26">
        <v>267840</v>
      </c>
      <c r="H17" s="26">
        <v>149544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251046</v>
      </c>
      <c r="F19" s="26">
        <v>254277</v>
      </c>
      <c r="G19" s="26">
        <v>229258</v>
      </c>
      <c r="H19" s="26">
        <v>270673</v>
      </c>
      <c r="I19" s="14" t="s">
        <v>27</v>
      </c>
    </row>
    <row r="20" spans="4:9" ht="15.75">
      <c r="D20" s="27" t="s">
        <v>28</v>
      </c>
      <c r="E20" s="26">
        <v>75906</v>
      </c>
      <c r="F20" s="26">
        <v>66894</v>
      </c>
      <c r="G20" s="26">
        <v>61522</v>
      </c>
      <c r="H20" s="26">
        <v>63775</v>
      </c>
      <c r="I20" s="14" t="s">
        <v>29</v>
      </c>
    </row>
    <row r="21" spans="4:9" ht="15.75">
      <c r="D21" s="27" t="s">
        <v>30</v>
      </c>
      <c r="E21" s="26">
        <v>406345</v>
      </c>
      <c r="F21" s="26">
        <v>329697</v>
      </c>
      <c r="G21" s="26">
        <v>197977</v>
      </c>
      <c r="H21" s="26">
        <v>191458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7671180</v>
      </c>
      <c r="F23" s="26">
        <v>8916870</v>
      </c>
      <c r="G23" s="26">
        <v>9640879</v>
      </c>
      <c r="H23" s="26">
        <v>9922338</v>
      </c>
      <c r="I23" s="14" t="s">
        <v>35</v>
      </c>
    </row>
    <row r="24" spans="4:9" ht="15.75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75">
      <c r="D25" s="12" t="s">
        <v>38</v>
      </c>
      <c r="E25" s="26">
        <v>43317505</v>
      </c>
      <c r="F25" s="26">
        <v>42056566</v>
      </c>
      <c r="G25" s="26">
        <v>39583684</v>
      </c>
      <c r="H25" s="26">
        <v>34603547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350081</v>
      </c>
      <c r="F27" s="26">
        <v>258041</v>
      </c>
      <c r="G27" s="26">
        <v>22187</v>
      </c>
      <c r="H27" s="26">
        <v>136500</v>
      </c>
      <c r="I27" s="14" t="s">
        <v>43</v>
      </c>
    </row>
    <row r="28" spans="4:9" ht="15.75">
      <c r="D28" s="12" t="s">
        <v>44</v>
      </c>
      <c r="E28" s="26">
        <v>43667586</v>
      </c>
      <c r="F28" s="26">
        <v>42314607</v>
      </c>
      <c r="G28" s="26">
        <v>39605871</v>
      </c>
      <c r="H28" s="26">
        <v>34740047</v>
      </c>
      <c r="I28" s="14" t="s">
        <v>45</v>
      </c>
    </row>
    <row r="29" spans="4:9" ht="15.75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>
      <c r="D30" s="28" t="s">
        <v>48</v>
      </c>
      <c r="E30" s="29">
        <v>51338766</v>
      </c>
      <c r="F30" s="29">
        <v>51231477</v>
      </c>
      <c r="G30" s="29">
        <v>49246750</v>
      </c>
      <c r="H30" s="29">
        <v>44662385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1150734</v>
      </c>
      <c r="F35" s="25">
        <v>942355</v>
      </c>
      <c r="G35" s="25">
        <v>852235</v>
      </c>
      <c r="H35" s="25">
        <v>2264922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4105617</v>
      </c>
      <c r="F38" s="26">
        <v>3171676</v>
      </c>
      <c r="G38" s="26">
        <v>1814642</v>
      </c>
      <c r="H38" s="26">
        <v>2224547</v>
      </c>
      <c r="I38" s="14" t="s">
        <v>61</v>
      </c>
    </row>
    <row r="39" spans="4:9" ht="15.75">
      <c r="D39" s="12" t="s">
        <v>62</v>
      </c>
      <c r="E39" s="26">
        <v>7263492</v>
      </c>
      <c r="F39" s="26">
        <v>6239979</v>
      </c>
      <c r="G39" s="26">
        <v>9318236</v>
      </c>
      <c r="H39" s="26">
        <v>11554661</v>
      </c>
      <c r="I39" s="14" t="s">
        <v>63</v>
      </c>
    </row>
    <row r="40" spans="4:9" ht="15.75">
      <c r="D40" s="12" t="s">
        <v>64</v>
      </c>
      <c r="E40" s="26">
        <v>7711799</v>
      </c>
      <c r="F40" s="26">
        <v>10081473</v>
      </c>
      <c r="G40" s="26">
        <v>10103622</v>
      </c>
      <c r="H40" s="26">
        <v>5029556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5389631</v>
      </c>
      <c r="F42" s="26">
        <v>4762167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20364922</v>
      </c>
      <c r="F43" s="29">
        <v>21083619</v>
      </c>
      <c r="G43" s="29">
        <v>19421858</v>
      </c>
      <c r="H43" s="29">
        <v>16584217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16500000</v>
      </c>
      <c r="F46" s="25">
        <v>15000000</v>
      </c>
      <c r="G46" s="25">
        <v>15000000</v>
      </c>
      <c r="H46" s="25">
        <v>15000000</v>
      </c>
      <c r="I46" s="11" t="s">
        <v>75</v>
      </c>
    </row>
    <row r="47" spans="4:9" ht="15.75">
      <c r="D47" s="12" t="s">
        <v>76</v>
      </c>
      <c r="E47" s="26">
        <v>16500000</v>
      </c>
      <c r="F47" s="26">
        <v>15000000</v>
      </c>
      <c r="G47" s="26">
        <v>15000000</v>
      </c>
      <c r="H47" s="26">
        <v>15000000</v>
      </c>
      <c r="I47" s="14" t="s">
        <v>77</v>
      </c>
    </row>
    <row r="48" spans="4:9" ht="15.75">
      <c r="D48" s="12" t="s">
        <v>78</v>
      </c>
      <c r="E48" s="26">
        <v>16500000</v>
      </c>
      <c r="F48" s="26">
        <v>15000000</v>
      </c>
      <c r="G48" s="26">
        <v>15000000</v>
      </c>
      <c r="H48" s="26">
        <v>15000000</v>
      </c>
      <c r="I48" s="14" t="s">
        <v>79</v>
      </c>
    </row>
    <row r="49" spans="4:9" ht="15.75">
      <c r="D49" s="12" t="s">
        <v>80</v>
      </c>
      <c r="E49" s="26">
        <v>3956529</v>
      </c>
      <c r="F49" s="26">
        <v>3750000</v>
      </c>
      <c r="G49" s="26">
        <v>3750000</v>
      </c>
      <c r="H49" s="26">
        <v>3750000</v>
      </c>
      <c r="I49" s="14" t="s">
        <v>81</v>
      </c>
    </row>
    <row r="50" spans="4:9" ht="15.75">
      <c r="D50" s="12" t="s">
        <v>82</v>
      </c>
      <c r="E50" s="26">
        <v>5143985</v>
      </c>
      <c r="F50" s="26">
        <v>4730926</v>
      </c>
      <c r="G50" s="26">
        <v>4196248</v>
      </c>
      <c r="H50" s="26">
        <v>3374022</v>
      </c>
      <c r="I50" s="14" t="s">
        <v>83</v>
      </c>
    </row>
    <row r="51" spans="4:9" ht="15.75">
      <c r="D51" s="12" t="s">
        <v>84</v>
      </c>
      <c r="E51" s="26">
        <v>4770604</v>
      </c>
      <c r="F51" s="26">
        <v>4357545</v>
      </c>
      <c r="G51" s="26">
        <v>3822867</v>
      </c>
      <c r="H51" s="26">
        <v>3000641</v>
      </c>
      <c r="I51" s="14" t="s">
        <v>85</v>
      </c>
    </row>
    <row r="52" spans="4:9" ht="15.75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75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75">
      <c r="D55" s="12" t="s">
        <v>198</v>
      </c>
      <c r="E55" s="26">
        <v>0</v>
      </c>
      <c r="F55" s="26">
        <v>750000</v>
      </c>
      <c r="G55" s="26">
        <v>1800000</v>
      </c>
      <c r="H55" s="26">
        <v>1500000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0</v>
      </c>
      <c r="F57" s="26">
        <v>0</v>
      </c>
      <c r="G57" s="26">
        <v>0</v>
      </c>
      <c r="H57" s="26">
        <v>0</v>
      </c>
      <c r="I57" s="14" t="s">
        <v>93</v>
      </c>
    </row>
    <row r="58" spans="4:9" ht="15.75">
      <c r="D58" s="12" t="s">
        <v>94</v>
      </c>
      <c r="E58" s="26">
        <v>602726</v>
      </c>
      <c r="F58" s="26">
        <v>1559387</v>
      </c>
      <c r="G58" s="26">
        <v>1255777</v>
      </c>
      <c r="H58" s="26">
        <v>1453505</v>
      </c>
      <c r="I58" s="14" t="s">
        <v>95</v>
      </c>
    </row>
    <row r="59" spans="4:9" ht="15.75">
      <c r="D59" s="12" t="s">
        <v>96</v>
      </c>
      <c r="E59" s="26">
        <v>30973844</v>
      </c>
      <c r="F59" s="26">
        <v>30147858</v>
      </c>
      <c r="G59" s="26">
        <v>29824892</v>
      </c>
      <c r="H59" s="26">
        <v>28078168</v>
      </c>
      <c r="I59" s="14" t="s">
        <v>97</v>
      </c>
    </row>
    <row r="60" spans="4:9" ht="15.75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75">
      <c r="D61" s="16" t="s">
        <v>98</v>
      </c>
      <c r="E61" s="29">
        <v>51338766</v>
      </c>
      <c r="F61" s="29">
        <v>51231477</v>
      </c>
      <c r="G61" s="29">
        <v>49246750</v>
      </c>
      <c r="H61" s="29">
        <v>44662385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20275072</v>
      </c>
      <c r="F65" s="25">
        <v>19604626</v>
      </c>
      <c r="G65" s="25">
        <v>21232381</v>
      </c>
      <c r="H65" s="25">
        <v>20690632</v>
      </c>
      <c r="I65" s="11" t="s">
        <v>103</v>
      </c>
    </row>
    <row r="66" spans="4:9" ht="15.75">
      <c r="D66" s="12" t="s">
        <v>104</v>
      </c>
      <c r="E66" s="26">
        <v>0</v>
      </c>
      <c r="F66" s="26">
        <v>0</v>
      </c>
      <c r="G66" s="26">
        <v>0</v>
      </c>
      <c r="H66" s="26">
        <v>0</v>
      </c>
      <c r="I66" s="14" t="s">
        <v>105</v>
      </c>
    </row>
    <row r="67" spans="4:9" ht="15.75">
      <c r="D67" s="12" t="s">
        <v>106</v>
      </c>
      <c r="E67" s="26">
        <v>20275072</v>
      </c>
      <c r="F67" s="26">
        <v>19604626</v>
      </c>
      <c r="G67" s="26">
        <v>21232381</v>
      </c>
      <c r="H67" s="26">
        <v>20690632</v>
      </c>
      <c r="I67" s="14" t="s">
        <v>107</v>
      </c>
    </row>
    <row r="68" spans="4:9" ht="15.75">
      <c r="D68" s="12" t="s">
        <v>108</v>
      </c>
      <c r="E68" s="26">
        <v>15380715</v>
      </c>
      <c r="F68" s="26">
        <v>14480746</v>
      </c>
      <c r="G68" s="26">
        <v>14681934</v>
      </c>
      <c r="H68" s="26">
        <v>13933268</v>
      </c>
      <c r="I68" s="14" t="s">
        <v>109</v>
      </c>
    </row>
    <row r="69" spans="4:9" ht="15.75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75">
      <c r="D70" s="12" t="s">
        <v>112</v>
      </c>
      <c r="E70" s="26">
        <v>2811064</v>
      </c>
      <c r="F70" s="26">
        <v>2458916</v>
      </c>
      <c r="G70" s="26">
        <v>2173083</v>
      </c>
      <c r="H70" s="26">
        <v>2017630</v>
      </c>
      <c r="I70" s="14" t="s">
        <v>113</v>
      </c>
    </row>
    <row r="71" spans="4:9" ht="15.75">
      <c r="D71" s="12" t="s">
        <v>114</v>
      </c>
      <c r="E71" s="26">
        <v>2921885</v>
      </c>
      <c r="F71" s="26">
        <v>2541799</v>
      </c>
      <c r="G71" s="26">
        <v>2556193</v>
      </c>
      <c r="H71" s="26">
        <v>2128477</v>
      </c>
      <c r="I71" s="14" t="s">
        <v>115</v>
      </c>
    </row>
    <row r="72" spans="4:9" ht="15.75">
      <c r="D72" s="12" t="s">
        <v>116</v>
      </c>
      <c r="E72" s="26">
        <v>1972472</v>
      </c>
      <c r="F72" s="26">
        <v>2582081</v>
      </c>
      <c r="G72" s="26">
        <v>3994254</v>
      </c>
      <c r="H72" s="26">
        <v>4628887</v>
      </c>
      <c r="I72" s="14" t="s">
        <v>117</v>
      </c>
    </row>
    <row r="73" spans="4:9" ht="15.75">
      <c r="D73" s="12" t="s">
        <v>118</v>
      </c>
      <c r="E73" s="26">
        <v>92821</v>
      </c>
      <c r="F73" s="26">
        <v>91307</v>
      </c>
      <c r="G73" s="26">
        <v>119128</v>
      </c>
      <c r="H73" s="26">
        <v>172246</v>
      </c>
      <c r="I73" s="14" t="s">
        <v>119</v>
      </c>
    </row>
    <row r="74" spans="4:9" ht="15.75">
      <c r="D74" s="12" t="s">
        <v>120</v>
      </c>
      <c r="E74" s="26">
        <v>0</v>
      </c>
      <c r="F74" s="26">
        <v>0</v>
      </c>
      <c r="G74" s="26">
        <v>2253</v>
      </c>
      <c r="H74" s="26">
        <v>499488</v>
      </c>
      <c r="I74" s="14" t="s">
        <v>121</v>
      </c>
    </row>
    <row r="75" spans="4:9" ht="15.75">
      <c r="D75" s="12" t="s">
        <v>122</v>
      </c>
      <c r="E75" s="26">
        <v>2065293</v>
      </c>
      <c r="F75" s="26">
        <v>2673388</v>
      </c>
      <c r="G75" s="26">
        <v>4111129</v>
      </c>
      <c r="H75" s="26">
        <v>4301645</v>
      </c>
      <c r="I75" s="14" t="s">
        <v>123</v>
      </c>
    </row>
    <row r="76" spans="4:9" ht="15.75">
      <c r="D76" s="12" t="s">
        <v>124</v>
      </c>
      <c r="E76" s="26">
        <v>0</v>
      </c>
      <c r="F76" s="26">
        <v>0</v>
      </c>
      <c r="G76" s="26">
        <v>0</v>
      </c>
      <c r="H76" s="26">
        <v>0</v>
      </c>
      <c r="I76" s="14" t="s">
        <v>125</v>
      </c>
    </row>
    <row r="77" spans="4:9" ht="15.75">
      <c r="D77" s="12" t="s">
        <v>126</v>
      </c>
      <c r="E77" s="26">
        <v>2065293</v>
      </c>
      <c r="F77" s="26">
        <v>2673388</v>
      </c>
      <c r="G77" s="26">
        <v>4111129</v>
      </c>
      <c r="H77" s="26">
        <v>4301645</v>
      </c>
      <c r="I77" s="43" t="s">
        <v>127</v>
      </c>
    </row>
    <row r="78" spans="4:9" ht="15.75">
      <c r="D78" s="12" t="s">
        <v>128</v>
      </c>
      <c r="E78" s="26">
        <v>434307</v>
      </c>
      <c r="F78" s="26">
        <v>495422</v>
      </c>
      <c r="G78" s="26">
        <v>809405</v>
      </c>
      <c r="H78" s="26">
        <v>660757</v>
      </c>
      <c r="I78" s="43" t="s">
        <v>129</v>
      </c>
    </row>
    <row r="79" spans="4:9" ht="15.75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55000</v>
      </c>
      <c r="F81" s="26">
        <v>55000</v>
      </c>
      <c r="G81" s="26">
        <v>55000</v>
      </c>
      <c r="H81" s="26">
        <v>55000</v>
      </c>
      <c r="I81" s="43" t="s">
        <v>135</v>
      </c>
    </row>
    <row r="82" spans="4:9" ht="15.75">
      <c r="D82" s="12" t="s">
        <v>136</v>
      </c>
      <c r="E82" s="26">
        <v>1575986</v>
      </c>
      <c r="F82" s="26">
        <v>2122966</v>
      </c>
      <c r="G82" s="26">
        <v>3246724</v>
      </c>
      <c r="H82" s="26">
        <v>3585888</v>
      </c>
      <c r="I82" s="43" t="s">
        <v>137</v>
      </c>
    </row>
    <row r="83" spans="4:9" ht="15.75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75">
      <c r="D84" s="16" t="s">
        <v>138</v>
      </c>
      <c r="E84" s="29">
        <v>1575986</v>
      </c>
      <c r="F84" s="29">
        <v>2122966</v>
      </c>
      <c r="G84" s="29">
        <v>3246724</v>
      </c>
      <c r="H84" s="29">
        <v>3585888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3475344</v>
      </c>
      <c r="F88" s="25">
        <v>5395754</v>
      </c>
      <c r="G88" s="25">
        <v>6213940</v>
      </c>
      <c r="H88" s="25">
        <v>6876005</v>
      </c>
      <c r="I88" s="11" t="s">
        <v>143</v>
      </c>
    </row>
    <row r="89" spans="4:9" ht="15.75">
      <c r="D89" s="12" t="s">
        <v>144</v>
      </c>
      <c r="E89" s="26">
        <v>4856758</v>
      </c>
      <c r="F89" s="26">
        <v>3712357</v>
      </c>
      <c r="G89" s="26">
        <v>3056560</v>
      </c>
      <c r="H89" s="26">
        <v>6444006</v>
      </c>
      <c r="I89" s="14" t="s">
        <v>145</v>
      </c>
    </row>
    <row r="90" spans="4:9" ht="15.75">
      <c r="D90" s="12" t="s">
        <v>146</v>
      </c>
      <c r="E90" s="26">
        <v>-4164043</v>
      </c>
      <c r="F90" s="26">
        <v>-5167652</v>
      </c>
      <c r="G90" s="26">
        <v>-7038907</v>
      </c>
      <c r="H90" s="26">
        <v>-6807063</v>
      </c>
      <c r="I90" s="14" t="s">
        <v>147</v>
      </c>
    </row>
    <row r="91" spans="4:9" ht="15.75">
      <c r="D91" s="12" t="s">
        <v>148</v>
      </c>
      <c r="E91" s="26">
        <v>-2185733</v>
      </c>
      <c r="F91" s="26">
        <v>-465115</v>
      </c>
      <c r="G91" s="26">
        <v>3164161</v>
      </c>
      <c r="H91" s="26">
        <v>-299008</v>
      </c>
      <c r="I91" s="14" t="s">
        <v>149</v>
      </c>
    </row>
    <row r="92" spans="4:9" ht="15.75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75">
      <c r="D93" s="28" t="s">
        <v>150</v>
      </c>
      <c r="E93" s="29">
        <v>1982326</v>
      </c>
      <c r="F93" s="29">
        <v>3475344</v>
      </c>
      <c r="G93" s="29">
        <v>5395754</v>
      </c>
      <c r="H93" s="29">
        <v>6213940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>
        <f>+E8*100/E10</f>
        <v>4.458690909090909</v>
      </c>
      <c r="F97" s="10">
        <f>+F8*100/F10</f>
        <v>3.3716733333333333</v>
      </c>
      <c r="G97" s="10">
        <f>+G8*100/G10</f>
        <v>3.774</v>
      </c>
      <c r="H97" s="10">
        <f>+H8*100/H10</f>
        <v>1.91218</v>
      </c>
      <c r="I97" s="11" t="s">
        <v>155</v>
      </c>
    </row>
    <row r="98" spans="1:15" ht="15.75">
      <c r="D98" s="12" t="s">
        <v>156</v>
      </c>
      <c r="E98" s="13">
        <f>+E84/E10</f>
        <v>9.5514303030303033E-2</v>
      </c>
      <c r="F98" s="13">
        <f>+F84/F10</f>
        <v>0.14153106666666668</v>
      </c>
      <c r="G98" s="13">
        <f>+G84/G10</f>
        <v>0.21644826666666667</v>
      </c>
      <c r="H98" s="13">
        <f>+H84/H10</f>
        <v>0.2390592</v>
      </c>
      <c r="I98" s="14" t="s">
        <v>157</v>
      </c>
    </row>
    <row r="99" spans="1:15" ht="15.75">
      <c r="D99" s="12" t="s">
        <v>158</v>
      </c>
      <c r="E99" s="13">
        <f>+E55/E10</f>
        <v>0</v>
      </c>
      <c r="F99" s="13">
        <f>+F55/F10</f>
        <v>0.05</v>
      </c>
      <c r="G99" s="13">
        <f>+G55/G10</f>
        <v>0.12</v>
      </c>
      <c r="H99" s="13">
        <f>+H55/H10</f>
        <v>0.1</v>
      </c>
      <c r="I99" s="14" t="s">
        <v>159</v>
      </c>
    </row>
    <row r="100" spans="1:15" ht="15.75">
      <c r="D100" s="12" t="s">
        <v>160</v>
      </c>
      <c r="E100" s="13">
        <f>+E59/E10</f>
        <v>1.8772026666666666</v>
      </c>
      <c r="F100" s="13">
        <f>+F59/F10</f>
        <v>2.0098571999999999</v>
      </c>
      <c r="G100" s="13">
        <f>+G59/G10</f>
        <v>1.9883261333333333</v>
      </c>
      <c r="H100" s="13">
        <f>+H59/H10</f>
        <v>1.8718778666666667</v>
      </c>
      <c r="I100" s="14" t="s">
        <v>161</v>
      </c>
    </row>
    <row r="101" spans="1:15" ht="15.75">
      <c r="D101" s="12" t="s">
        <v>162</v>
      </c>
      <c r="E101" s="13">
        <f>+E11/E84</f>
        <v>20.729879580148555</v>
      </c>
      <c r="F101" s="13">
        <f>+F11/F84</f>
        <v>18.794460203319318</v>
      </c>
      <c r="G101" s="13">
        <f>+G11/G84</f>
        <v>13.813924435831318</v>
      </c>
      <c r="H101" s="13">
        <f>+H11/H84</f>
        <v>12.967499263780686</v>
      </c>
      <c r="I101" s="14" t="s">
        <v>163</v>
      </c>
    </row>
    <row r="102" spans="1:15" ht="15.75">
      <c r="D102" s="12" t="s">
        <v>164</v>
      </c>
      <c r="E102" s="13">
        <f>+E55*100/E11</f>
        <v>0</v>
      </c>
      <c r="F102" s="13">
        <f>+F55*100/F11</f>
        <v>1.8796992481203008</v>
      </c>
      <c r="G102" s="13">
        <f>+G55*100/G11</f>
        <v>4.0133779264214047</v>
      </c>
      <c r="H102" s="13">
        <f>+H55*100/H11</f>
        <v>3.225806451612903</v>
      </c>
      <c r="I102" s="14" t="s">
        <v>165</v>
      </c>
    </row>
    <row r="103" spans="1:15" ht="15.75">
      <c r="D103" s="12" t="s">
        <v>166</v>
      </c>
      <c r="E103" s="13">
        <f>+E55*100/E84</f>
        <v>0</v>
      </c>
      <c r="F103" s="13">
        <f>+F55*100/F84</f>
        <v>35.327932713006234</v>
      </c>
      <c r="G103" s="13">
        <f>+G55*100/G84</f>
        <v>55.440499408018667</v>
      </c>
      <c r="H103" s="13">
        <f>+H55*100/H84</f>
        <v>41.830642786389312</v>
      </c>
      <c r="I103" s="14" t="s">
        <v>167</v>
      </c>
    </row>
    <row r="104" spans="1:15" ht="15.75">
      <c r="D104" s="16" t="s">
        <v>168</v>
      </c>
      <c r="E104" s="46">
        <f>+E11/E59</f>
        <v>1.0547609137567813</v>
      </c>
      <c r="F104" s="46">
        <f>+F11/F59</f>
        <v>1.3234771107121441</v>
      </c>
      <c r="G104" s="46">
        <f>+G11/G59</f>
        <v>1.5037774487163273</v>
      </c>
      <c r="H104" s="46">
        <f>+H11/H59</f>
        <v>1.6560909529425138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>
        <f>+E67*100/E65</f>
        <v>100</v>
      </c>
      <c r="F106" s="51">
        <f>+F67*100/F65</f>
        <v>100</v>
      </c>
      <c r="G106" s="51">
        <f>+G67*100/G65</f>
        <v>100</v>
      </c>
      <c r="H106" s="51">
        <f>+H67*100/H65</f>
        <v>100</v>
      </c>
      <c r="I106" s="11" t="s">
        <v>171</v>
      </c>
    </row>
    <row r="107" spans="1:15" ht="15.75">
      <c r="D107" s="12" t="s">
        <v>172</v>
      </c>
      <c r="E107" s="52">
        <f>+E75*100/E65</f>
        <v>10.186365799342168</v>
      </c>
      <c r="F107" s="52">
        <f>+F75*100/F65</f>
        <v>13.636516197758631</v>
      </c>
      <c r="G107" s="52">
        <f>+G75*100/G65</f>
        <v>19.362543466038971</v>
      </c>
      <c r="H107" s="52">
        <f>+H75*100/H65</f>
        <v>20.790302587180516</v>
      </c>
      <c r="I107" s="14" t="s">
        <v>173</v>
      </c>
    </row>
    <row r="108" spans="1:15" ht="15.75">
      <c r="D108" s="12" t="s">
        <v>174</v>
      </c>
      <c r="E108" s="52">
        <f>+E82*100/E65</f>
        <v>7.7730229515337852</v>
      </c>
      <c r="F108" s="52">
        <f>+F82*100/F65</f>
        <v>10.828903341486852</v>
      </c>
      <c r="G108" s="52">
        <f>+G82*100/G65</f>
        <v>15.291379709133894</v>
      </c>
      <c r="H108" s="52">
        <f>+H82*100/H65</f>
        <v>17.330973746959494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3.0697777192385187</v>
      </c>
      <c r="F109" s="52">
        <f t="shared" ref="F109:H109" si="0">F82*100/F30</f>
        <v>4.1438703787517195</v>
      </c>
      <c r="G109" s="52">
        <f t="shared" si="0"/>
        <v>6.5927680506835475</v>
      </c>
      <c r="H109" s="52">
        <f t="shared" si="0"/>
        <v>8.0288770964649565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5.0881188657113405</v>
      </c>
      <c r="F110" s="53">
        <f t="shared" ref="F110:H110" si="1">+F84*100/F59</f>
        <v>7.0418468867672122</v>
      </c>
      <c r="G110" s="53">
        <f t="shared" si="1"/>
        <v>10.885953920637835</v>
      </c>
      <c r="H110" s="53">
        <f t="shared" si="1"/>
        <v>12.771089623795968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39.667727892018284</v>
      </c>
      <c r="F112" s="10">
        <f>+F43*100/F30</f>
        <v>41.153642710710841</v>
      </c>
      <c r="G112" s="10">
        <f>+G43*100/G30</f>
        <v>39.437847167579584</v>
      </c>
      <c r="H112" s="10">
        <f>+H43*100/H30</f>
        <v>37.132403475542112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60.332272107981716</v>
      </c>
      <c r="F113" s="13">
        <f>+F59*100/F30</f>
        <v>58.846357289289159</v>
      </c>
      <c r="G113" s="13">
        <f>+G59*100/G30</f>
        <v>60.562152832420416</v>
      </c>
      <c r="H113" s="13">
        <f>+H59*100/H30</f>
        <v>62.867596524457888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 t="s">
        <v>206</v>
      </c>
      <c r="F114" s="46" t="s">
        <v>206</v>
      </c>
      <c r="G114" s="46" t="s">
        <v>206</v>
      </c>
      <c r="H114" s="46" t="s">
        <v>206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0.39492713946416241</v>
      </c>
      <c r="F116" s="10">
        <f>+F65/F30</f>
        <v>0.3826675932064188</v>
      </c>
      <c r="G116" s="10">
        <f>+G65/G30</f>
        <v>0.43114278607217738</v>
      </c>
      <c r="H116" s="10">
        <f>+H65/H30</f>
        <v>0.46326751247162462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0.46430485074215</v>
      </c>
      <c r="F117" s="13">
        <f>+F65/F28</f>
        <v>0.46330634714390706</v>
      </c>
      <c r="G117" s="13">
        <f>+G65/G28</f>
        <v>0.5360917577093558</v>
      </c>
      <c r="H117" s="13">
        <f>+H65/H28</f>
        <v>0.59558445617531841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49.73183414768156</v>
      </c>
      <c r="F118" s="46">
        <f>+F65/F121</f>
        <v>7.3236549414974315</v>
      </c>
      <c r="G118" s="46">
        <f>+G65/G121</f>
        <v>65.807660479229369</v>
      </c>
      <c r="H118" s="46">
        <f>+H65/H121</f>
        <v>-12.675574625855299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1.0561283746165069</v>
      </c>
      <c r="F120" s="58">
        <f>+F23/F39</f>
        <v>1.4289903860253377</v>
      </c>
      <c r="G120" s="58">
        <f>+G23/G39</f>
        <v>1.0346249011078921</v>
      </c>
      <c r="H120" s="58">
        <f>+H23/H39</f>
        <v>0.85873034267296977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407688</v>
      </c>
      <c r="F121" s="29">
        <f>+F23-F39</f>
        <v>2676891</v>
      </c>
      <c r="G121" s="29">
        <f>+G23-G39</f>
        <v>322643</v>
      </c>
      <c r="H121" s="29">
        <f>+H23-H39</f>
        <v>-1632323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2018-09-04T09:32:25Z</dcterms:modified>
</cp:coreProperties>
</file>